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-27460" yWindow="520" windowWidth="24720" windowHeight="14660"/>
  </bookViews>
  <sheets>
    <sheet name="Facture" sheetId="1" r:id="rId1"/>
  </sheets>
  <definedNames>
    <definedName name="InvoiceNoDetails">"InvoiceDetails[Invoice No]"</definedName>
    <definedName name="rngInvoice">Facture!$D$2</definedName>
    <definedName name="_xlnm.Print_Area" localSheetId="0">Facture!$A$1:$D$44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5" i="1" l="1"/>
  <c r="D15" i="1"/>
  <c r="D33" i="1"/>
  <c r="D34" i="1"/>
  <c r="D37" i="1"/>
  <c r="D39" i="1"/>
</calcChain>
</file>

<file path=xl/sharedStrings.xml><?xml version="1.0" encoding="utf-8"?>
<sst xmlns="http://schemas.openxmlformats.org/spreadsheetml/2006/main" count="21" uniqueCount="19">
  <si>
    <t>Description</t>
  </si>
  <si>
    <t>TOTAL</t>
  </si>
  <si>
    <t/>
  </si>
  <si>
    <t>Facture n°</t>
  </si>
  <si>
    <t>Date de la facture :</t>
  </si>
  <si>
    <t>Adresse :</t>
  </si>
  <si>
    <t>Montant de la T.V.A.</t>
  </si>
  <si>
    <t>Taux de la T.V.A.</t>
  </si>
  <si>
    <t>Sous-total de la facture</t>
  </si>
  <si>
    <t>Quantité</t>
  </si>
  <si>
    <t>Nous vous remercions pour votre confiance.</t>
  </si>
  <si>
    <t>Facturé à :</t>
  </si>
  <si>
    <t>Montant HT</t>
  </si>
  <si>
    <t>Coût unitaire HT</t>
  </si>
  <si>
    <t>Règlement à effectuer à réception de facture.</t>
  </si>
  <si>
    <t>Mr Baumert</t>
  </si>
  <si>
    <t>i4S M/A</t>
  </si>
  <si>
    <t>Paiement en</t>
  </si>
  <si>
    <t>espèce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</si>
</sst>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General;;"/>
    <numFmt numFmtId="165" formatCode="@\ \ "/>
    <numFmt numFmtId="166" formatCode="_(&quot;€&quot;* #,##0.00_);_(&quot;€&quot;* \(#,##0.00\);_(&quot;€&quot;* &quot;-&quot;??_);_(@_)"/>
    <numFmt numFmtId="167" formatCode="_(* #,##0.00_);_(* \(#,##0.00\);_(* &quot;-&quot;??_);_(@_)"/>
    <numFmt numFmtId="168" formatCode="[$-40C]d\ mmmm\ yyyy;@"/>
    <numFmt numFmtId="169" formatCode="#,##0.00\ &quot;€&quot;"/>
  </numFmts>
  <fonts count="10" x14ac:knownFonts="1">
    <font>
      <sz val="12"/>
      <name val="Century Gothic"/>
      <family val="2"/>
      <scheme val="minor"/>
    </font>
    <font>
      <b/>
      <sz val="18"/>
      <color theme="1"/>
      <name val="Century Gothic"/>
      <family val="2"/>
      <scheme val="minor"/>
    </font>
    <font>
      <sz val="12"/>
      <name val="Century Gothic"/>
      <family val="2"/>
      <scheme val="minor"/>
    </font>
    <font>
      <b/>
      <sz val="12"/>
      <name val="Century Gothic"/>
      <family val="2"/>
      <scheme val="minor"/>
    </font>
    <font>
      <sz val="8"/>
      <name val="Century Gothic"/>
      <family val="2"/>
      <scheme val="minor"/>
    </font>
    <font>
      <b/>
      <sz val="12"/>
      <color theme="1"/>
      <name val="Century Gothic"/>
      <family val="2"/>
      <scheme val="minor"/>
    </font>
    <font>
      <u/>
      <sz val="12"/>
      <color theme="10"/>
      <name val="Century Gothic"/>
      <family val="2"/>
      <scheme val="minor"/>
    </font>
    <font>
      <u/>
      <sz val="12"/>
      <color theme="11"/>
      <name val="Century Gothic"/>
      <family val="2"/>
      <scheme val="minor"/>
    </font>
    <font>
      <sz val="11"/>
      <name val="Century Gothic"/>
      <scheme val="minor"/>
    </font>
    <font>
      <sz val="12"/>
      <color rgb="FF000000"/>
      <name val="Century Gothic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AEAEA"/>
        <bgColor rgb="FF000000"/>
      </patternFill>
    </fill>
  </fills>
  <borders count="11">
    <border>
      <left/>
      <right/>
      <top/>
      <bottom/>
      <diagonal/>
    </border>
    <border>
      <left/>
      <right/>
      <top style="thick">
        <color theme="6"/>
      </top>
      <bottom/>
      <diagonal/>
    </border>
    <border>
      <left/>
      <right/>
      <top/>
      <bottom style="thick">
        <color theme="6"/>
      </bottom>
      <diagonal/>
    </border>
    <border>
      <left style="thick">
        <color theme="6"/>
      </left>
      <right/>
      <top style="thick">
        <color theme="6"/>
      </top>
      <bottom/>
      <diagonal/>
    </border>
    <border>
      <left style="thick">
        <color theme="6"/>
      </left>
      <right/>
      <top/>
      <bottom/>
      <diagonal/>
    </border>
    <border>
      <left style="thick">
        <color theme="6"/>
      </left>
      <right/>
      <top/>
      <bottom style="thick">
        <color theme="6"/>
      </bottom>
      <diagonal/>
    </border>
    <border>
      <left/>
      <right/>
      <top/>
      <bottom style="thick">
        <color theme="6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51">
    <xf numFmtId="0" fontId="0" fillId="0" borderId="0"/>
    <xf numFmtId="0" fontId="1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Protection="1">
      <protection locked="0"/>
    </xf>
    <xf numFmtId="0" fontId="2" fillId="0" borderId="0" xfId="0" applyFont="1"/>
    <xf numFmtId="0" fontId="2" fillId="0" borderId="0" xfId="0" applyFont="1" applyFill="1" applyBorder="1" applyProtection="1">
      <protection locked="0"/>
    </xf>
    <xf numFmtId="0" fontId="2" fillId="2" borderId="0" xfId="0" applyFont="1" applyFill="1" applyBorder="1" applyProtection="1">
      <protection locked="0"/>
    </xf>
    <xf numFmtId="0" fontId="2" fillId="0" borderId="0" xfId="0" applyFont="1" applyFill="1" applyBorder="1" applyAlignment="1">
      <alignment horizontal="left" indent="1"/>
    </xf>
    <xf numFmtId="0" fontId="2" fillId="2" borderId="2" xfId="0" applyFont="1" applyFill="1" applyBorder="1" applyProtection="1">
      <protection locked="0"/>
    </xf>
    <xf numFmtId="0" fontId="2" fillId="0" borderId="0" xfId="0" applyFont="1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1" fontId="2" fillId="3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0" fontId="2" fillId="0" borderId="4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0" fontId="2" fillId="0" borderId="0" xfId="0" applyFont="1" applyProtection="1">
      <protection locked="0"/>
    </xf>
    <xf numFmtId="0" fontId="2" fillId="0" borderId="0" xfId="0" applyFont="1" applyAlignment="1"/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1" xfId="0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1" xfId="0" applyFill="1" applyBorder="1" applyAlignment="1">
      <alignment horizontal="left" indent="1"/>
    </xf>
    <xf numFmtId="0" fontId="0" fillId="0" borderId="1" xfId="0" applyFill="1" applyBorder="1" applyAlignment="1" applyProtection="1">
      <alignment horizontal="left"/>
      <protection locked="0"/>
    </xf>
    <xf numFmtId="0" fontId="0" fillId="0" borderId="0" xfId="0" applyFill="1" applyBorder="1" applyAlignment="1">
      <alignment horizontal="left" indent="1"/>
    </xf>
    <xf numFmtId="0" fontId="0" fillId="0" borderId="2" xfId="0" applyFill="1" applyBorder="1" applyProtection="1">
      <protection locked="0"/>
    </xf>
    <xf numFmtId="164" fontId="0" fillId="0" borderId="2" xfId="0" applyNumberFormat="1" applyFill="1" applyBorder="1"/>
    <xf numFmtId="0" fontId="0" fillId="0" borderId="2" xfId="0" applyFill="1" applyBorder="1" applyAlignment="1">
      <alignment horizontal="left" indent="1"/>
    </xf>
    <xf numFmtId="0" fontId="0" fillId="3" borderId="0" xfId="0" applyFill="1" applyBorder="1" applyAlignment="1">
      <alignment horizontal="left" vertical="center"/>
    </xf>
    <xf numFmtId="166" fontId="2" fillId="3" borderId="0" xfId="0" applyNumberFormat="1" applyFont="1" applyFill="1" applyBorder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165" fontId="0" fillId="0" borderId="0" xfId="0" applyNumberFormat="1" applyFill="1" applyBorder="1" applyAlignment="1">
      <alignment horizontal="right" vertical="center"/>
    </xf>
    <xf numFmtId="0" fontId="0" fillId="0" borderId="0" xfId="0" applyProtection="1">
      <protection locked="0"/>
    </xf>
    <xf numFmtId="0" fontId="2" fillId="0" borderId="5" xfId="0" applyNumberFormat="1" applyFont="1" applyFill="1" applyBorder="1" applyAlignment="1">
      <alignment horizontal="right" vertical="center"/>
    </xf>
    <xf numFmtId="167" fontId="2" fillId="3" borderId="0" xfId="0" applyNumberFormat="1" applyFont="1" applyFill="1" applyBorder="1" applyAlignment="1">
      <alignment horizontal="center" vertical="center"/>
    </xf>
    <xf numFmtId="0" fontId="6" fillId="0" borderId="0" xfId="4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169" fontId="0" fillId="3" borderId="0" xfId="0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right" vertical="center"/>
    </xf>
    <xf numFmtId="169" fontId="3" fillId="2" borderId="3" xfId="0" applyNumberFormat="1" applyFont="1" applyFill="1" applyBorder="1" applyAlignment="1">
      <alignment horizontal="right" vertical="center"/>
    </xf>
    <xf numFmtId="169" fontId="2" fillId="3" borderId="0" xfId="0" applyNumberFormat="1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0" fillId="0" borderId="0" xfId="0" applyFont="1"/>
    <xf numFmtId="0" fontId="0" fillId="0" borderId="7" xfId="0" applyBorder="1" applyAlignment="1" applyProtection="1">
      <alignment wrapText="1"/>
      <protection locked="0"/>
    </xf>
    <xf numFmtId="0" fontId="9" fillId="4" borderId="8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/>
    </xf>
    <xf numFmtId="169" fontId="9" fillId="4" borderId="9" xfId="0" applyNumberFormat="1" applyFont="1" applyFill="1" applyBorder="1" applyAlignment="1">
      <alignment horizontal="center" vertical="center"/>
    </xf>
    <xf numFmtId="169" fontId="9" fillId="4" borderId="10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Border="1" applyAlignment="1" applyProtection="1">
      <alignment horizontal="left"/>
    </xf>
    <xf numFmtId="0" fontId="0" fillId="3" borderId="0" xfId="0" applyFont="1" applyFill="1" applyAlignment="1">
      <alignment horizontal="left" vertical="center"/>
    </xf>
    <xf numFmtId="1" fontId="0" fillId="3" borderId="0" xfId="0" applyNumberFormat="1" applyFont="1" applyFill="1" applyAlignment="1">
      <alignment horizontal="center" vertical="center"/>
    </xf>
    <xf numFmtId="167" fontId="0" fillId="3" borderId="0" xfId="0" applyNumberFormat="1" applyFont="1" applyFill="1" applyAlignment="1">
      <alignment horizontal="center" vertical="center"/>
    </xf>
    <xf numFmtId="169" fontId="0" fillId="3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right"/>
    </xf>
    <xf numFmtId="0" fontId="1" fillId="0" borderId="6" xfId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locked="0"/>
    </xf>
  </cellXfs>
  <cellStyles count="51">
    <cellStyle name="Lien hypertexte" xfId="2" builtinId="8" hidden="1"/>
    <cellStyle name="Lien hypertexte" xfId="4" builtinId="8"/>
    <cellStyle name="Lien hypertexte visité" xfId="3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Normal" xfId="0" builtinId="0" customBuiltin="1"/>
    <cellStyle name="Titre 1" xfId="1" builtinId="16" customBuiltin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entury Gothic"/>
        <scheme val="minor"/>
      </font>
      <numFmt numFmtId="169" formatCode="#,##0.00\ &quot;€&quot;"/>
      <fill>
        <patternFill patternType="solid">
          <fgColor indexed="64"/>
          <bgColor theme="6" tint="0.7999816888943144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entury Gothic"/>
        <scheme val="minor"/>
      </font>
      <numFmt numFmtId="167" formatCode="_(* #,##0.00_);_(* \(#,##0.00\);_(* &quot;-&quot;??_);_(@_)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entury Gothic"/>
        <scheme val="minor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entury Gothic"/>
        <scheme val="minor"/>
      </font>
      <fill>
        <patternFill patternType="solid">
          <fgColor indexed="64"/>
          <bgColor theme="6" tint="0.79998168889431442"/>
        </patternFill>
      </fill>
      <alignment horizontal="left" vertical="center" textRotation="0" wrapText="0" indent="0" justifyLastLine="0" shrinkToFit="0" readingOrder="0"/>
    </dxf>
    <dxf>
      <border outline="0">
        <bottom style="thick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4:D33" totalsRowShown="0" headerRowDxfId="5" tableBorderDxfId="4">
  <autoFilter ref="A14:D33"/>
  <tableColumns count="4">
    <tableColumn id="1" name="Description" dataDxfId="3"/>
    <tableColumn id="2" name="Quantité" dataDxfId="2"/>
    <tableColumn id="3" name="Coût unitaire HT" dataDxfId="1"/>
    <tableColumn id="4" name="Montant HT" dataDxfId="0">
      <calculatedColumnFormula>Table1[[#This Row],[Coût unitaire HT]]</calculatedColumnFormula>
    </tableColumn>
  </tableColumns>
  <tableStyleInfo name="TableStyleMedium4" showFirstColumn="0" showLastColumn="0" showRowStripes="0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ustin">
  <a:themeElements>
    <a:clrScheme name="Nuances de gris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Austin">
      <a:majorFont>
        <a:latin typeface="Century Gothic"/>
        <a:ea typeface=""/>
        <a:cs typeface=""/>
        <a:font script="Jpan" typeface="ＭＳ ゴシック"/>
        <a:font script="Hang" typeface="HY중고딕"/>
        <a:font script="Hans" typeface="微软雅黑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微软雅黑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Austin">
      <a:fillStyleLst>
        <a:solidFill>
          <a:schemeClr val="phClr"/>
        </a:solidFill>
        <a:gradFill rotWithShape="1">
          <a:gsLst>
            <a:gs pos="0">
              <a:schemeClr val="phClr">
                <a:tint val="20000"/>
                <a:satMod val="180000"/>
                <a:lumMod val="98000"/>
              </a:schemeClr>
            </a:gs>
            <a:gs pos="40000">
              <a:schemeClr val="phClr">
                <a:tint val="30000"/>
                <a:satMod val="260000"/>
                <a:lumMod val="84000"/>
              </a:schemeClr>
            </a:gs>
            <a:gs pos="100000">
              <a:schemeClr val="phClr">
                <a:tint val="100000"/>
                <a:satMod val="110000"/>
                <a:lumMod val="100000"/>
              </a:schemeClr>
            </a:gs>
          </a:gsLst>
          <a:lin ang="504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75000"/>
                <a:satMod val="120000"/>
                <a:lumMod val="9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>
            <a:bevelT w="50800" h="12700" prst="softRound"/>
          </a:sp3d>
        </a:effectStyle>
        <a:effectStyle>
          <a:effectLst>
            <a:outerShdw blurRad="44450" dist="50800" dir="5400000" sx="96000" rotWithShape="0">
              <a:srgbClr val="000000">
                <a:alpha val="34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 contourW="15875" prstMaterial="metal">
            <a:bevelT w="101600" h="25400" prst="softRound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94000"/>
                <a:satMod val="114000"/>
                <a:lumMod val="96000"/>
              </a:schemeClr>
            </a:gs>
            <a:gs pos="62000">
              <a:schemeClr val="phClr">
                <a:tint val="92000"/>
                <a:shade val="66000"/>
                <a:satMod val="110000"/>
                <a:lumMod val="80000"/>
              </a:schemeClr>
            </a:gs>
            <a:gs pos="100000">
              <a:schemeClr val="phClr">
                <a:tint val="89000"/>
                <a:shade val="62000"/>
                <a:satMod val="110000"/>
                <a:lumMod val="72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80000"/>
                <a:shade val="58000"/>
              </a:schemeClr>
              <a:schemeClr val="phClr">
                <a:tint val="73000"/>
                <a:shade val="68000"/>
                <a:satMod val="15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D44"/>
  <sheetViews>
    <sheetView showGridLines="0" tabSelected="1" workbookViewId="0">
      <selection activeCell="H17" sqref="H17"/>
    </sheetView>
  </sheetViews>
  <sheetFormatPr baseColWidth="10" defaultColWidth="8.7109375" defaultRowHeight="16" x14ac:dyDescent="0"/>
  <cols>
    <col min="1" max="1" width="45.42578125" style="2" customWidth="1"/>
    <col min="2" max="2" width="10.42578125" style="2" customWidth="1"/>
    <col min="3" max="3" width="19.7109375" style="2" customWidth="1"/>
    <col min="4" max="4" width="28.140625" style="2" customWidth="1"/>
    <col min="5" max="16384" width="8.7109375" style="2"/>
  </cols>
  <sheetData>
    <row r="1" spans="1:4" ht="130" customHeight="1" thickBot="1">
      <c r="A1" s="54"/>
      <c r="B1" s="54"/>
      <c r="C1" s="54"/>
      <c r="D1" s="54"/>
    </row>
    <row r="2" spans="1:4" ht="17" thickTop="1">
      <c r="A2" s="19"/>
      <c r="B2" s="1"/>
      <c r="C2" s="21" t="s">
        <v>3</v>
      </c>
      <c r="D2" s="22">
        <v>2947</v>
      </c>
    </row>
    <row r="3" spans="1:4">
      <c r="A3" s="35"/>
      <c r="B3" s="4"/>
      <c r="C3" s="23" t="s">
        <v>4</v>
      </c>
      <c r="D3" s="48">
        <v>41610</v>
      </c>
    </row>
    <row r="4" spans="1:4">
      <c r="A4" s="42"/>
      <c r="B4" s="4"/>
      <c r="C4" s="3"/>
    </row>
    <row r="5" spans="1:4">
      <c r="A5" s="20"/>
      <c r="B5" s="4"/>
      <c r="C5" s="23" t="s">
        <v>11</v>
      </c>
      <c r="D5" s="42" t="s">
        <v>15</v>
      </c>
    </row>
    <row r="6" spans="1:4">
      <c r="A6" s="20"/>
      <c r="B6" s="4"/>
      <c r="C6" s="5"/>
      <c r="D6" s="42"/>
    </row>
    <row r="7" spans="1:4">
      <c r="A7" s="34"/>
      <c r="B7" s="4"/>
      <c r="C7" s="23" t="s">
        <v>5</v>
      </c>
      <c r="D7" s="42"/>
    </row>
    <row r="8" spans="1:4">
      <c r="A8" s="34"/>
      <c r="B8" s="4"/>
      <c r="D8" s="42"/>
    </row>
    <row r="9" spans="1:4">
      <c r="A9" s="35"/>
      <c r="B9" s="4"/>
      <c r="C9" s="23"/>
      <c r="D9" s="42"/>
    </row>
    <row r="10" spans="1:4">
      <c r="A10" s="35"/>
      <c r="B10" s="4"/>
      <c r="C10" s="23"/>
      <c r="D10" s="42"/>
    </row>
    <row r="11" spans="1:4" ht="17" thickBot="1">
      <c r="A11" s="24"/>
      <c r="B11" s="6"/>
      <c r="C11" s="26"/>
      <c r="D11" s="25"/>
    </row>
    <row r="12" spans="1:4" ht="17" thickTop="1"/>
    <row r="13" spans="1:4" ht="17.25" customHeight="1"/>
    <row r="14" spans="1:4" s="7" customFormat="1" ht="20" customHeight="1">
      <c r="A14" s="17" t="s">
        <v>0</v>
      </c>
      <c r="B14" s="18" t="s">
        <v>9</v>
      </c>
      <c r="C14" s="18" t="s">
        <v>13</v>
      </c>
      <c r="D14" s="18" t="s">
        <v>12</v>
      </c>
    </row>
    <row r="15" spans="1:4" s="7" customFormat="1" ht="20" customHeight="1">
      <c r="A15" s="44" t="s">
        <v>16</v>
      </c>
      <c r="B15" s="45">
        <v>1</v>
      </c>
      <c r="C15" s="46">
        <f>59.9/1.196</f>
        <v>50.083612040133779</v>
      </c>
      <c r="D15" s="47">
        <f>Table1[[#This Row],[Coût unitaire HT]]*Table1[[#This Row],[Quantité]]</f>
        <v>50.083612040133779</v>
      </c>
    </row>
    <row r="16" spans="1:4" s="7" customFormat="1" ht="20" customHeight="1">
      <c r="A16" s="44"/>
      <c r="B16" s="50"/>
      <c r="C16" s="46"/>
      <c r="D16" s="47"/>
    </row>
    <row r="17" spans="1:4" s="7" customFormat="1" ht="20" customHeight="1">
      <c r="A17" s="44"/>
      <c r="B17" s="45"/>
      <c r="C17" s="46"/>
      <c r="D17" s="47"/>
    </row>
    <row r="18" spans="1:4" s="7" customFormat="1" ht="20" customHeight="1">
      <c r="A18" s="49"/>
      <c r="B18" s="50"/>
      <c r="C18" s="51"/>
      <c r="D18" s="52"/>
    </row>
    <row r="19" spans="1:4" s="7" customFormat="1" ht="20" customHeight="1">
      <c r="A19" s="44"/>
      <c r="B19" s="45"/>
      <c r="C19" s="46"/>
      <c r="D19" s="47"/>
    </row>
    <row r="20" spans="1:4" s="7" customFormat="1" ht="20" customHeight="1">
      <c r="A20" s="44"/>
      <c r="B20" s="45"/>
      <c r="C20" s="46"/>
      <c r="D20" s="47"/>
    </row>
    <row r="21" spans="1:4" s="7" customFormat="1" ht="20" customHeight="1">
      <c r="A21" s="44"/>
      <c r="B21" s="45"/>
      <c r="C21" s="46"/>
      <c r="D21" s="47"/>
    </row>
    <row r="22" spans="1:4" s="7" customFormat="1" ht="20" customHeight="1">
      <c r="A22" s="44"/>
      <c r="B22" s="45"/>
      <c r="C22" s="46"/>
      <c r="D22" s="47"/>
    </row>
    <row r="23" spans="1:4" s="7" customFormat="1" ht="20" customHeight="1">
      <c r="A23" s="44"/>
      <c r="B23" s="45"/>
      <c r="C23" s="46"/>
      <c r="D23" s="47"/>
    </row>
    <row r="24" spans="1:4" s="7" customFormat="1" ht="20" customHeight="1">
      <c r="A24" s="27"/>
      <c r="B24" s="9"/>
      <c r="C24" s="36"/>
      <c r="D24" s="39"/>
    </row>
    <row r="25" spans="1:4" s="7" customFormat="1" ht="20" customHeight="1">
      <c r="A25" s="27"/>
      <c r="B25" s="9"/>
      <c r="C25" s="36"/>
      <c r="D25" s="39"/>
    </row>
    <row r="26" spans="1:4" s="7" customFormat="1" ht="20" customHeight="1">
      <c r="A26" s="27"/>
      <c r="B26" s="9"/>
      <c r="C26" s="36"/>
      <c r="D26" s="39"/>
    </row>
    <row r="27" spans="1:4" s="7" customFormat="1" ht="20" customHeight="1">
      <c r="A27" s="40"/>
      <c r="B27" s="9"/>
      <c r="C27" s="36"/>
      <c r="D27" s="39"/>
    </row>
    <row r="28" spans="1:4" s="7" customFormat="1" ht="20" customHeight="1">
      <c r="A28" s="40"/>
      <c r="B28" s="9"/>
      <c r="C28" s="36"/>
      <c r="D28" s="39"/>
    </row>
    <row r="29" spans="1:4" s="7" customFormat="1" ht="20" customHeight="1">
      <c r="A29" s="40"/>
      <c r="B29" s="9"/>
      <c r="C29" s="36"/>
      <c r="D29" s="39"/>
    </row>
    <row r="30" spans="1:4" s="7" customFormat="1" ht="20" customHeight="1">
      <c r="A30" s="40"/>
      <c r="B30" s="9"/>
      <c r="C30" s="36"/>
      <c r="D30" s="39"/>
    </row>
    <row r="31" spans="1:4" s="7" customFormat="1" ht="20" customHeight="1">
      <c r="A31" s="40"/>
      <c r="B31" s="9"/>
      <c r="C31" s="36"/>
      <c r="D31" s="39"/>
    </row>
    <row r="32" spans="1:4" s="7" customFormat="1" ht="20" customHeight="1">
      <c r="A32" s="41"/>
      <c r="B32" s="9"/>
      <c r="C32" s="36"/>
      <c r="D32" s="39"/>
    </row>
    <row r="33" spans="1:4" s="7" customFormat="1" ht="20" customHeight="1">
      <c r="A33" s="8" t="s">
        <v>2</v>
      </c>
      <c r="B33" s="9" t="s">
        <v>2</v>
      </c>
      <c r="C33" s="33" t="s">
        <v>2</v>
      </c>
      <c r="D33" s="28" t="str">
        <f>Table1[[#This Row],[Coût unitaire HT]]</f>
        <v/>
      </c>
    </row>
    <row r="34" spans="1:4" s="7" customFormat="1" ht="20" customHeight="1">
      <c r="A34" s="10"/>
      <c r="B34" s="11"/>
      <c r="C34" s="30" t="s">
        <v>8</v>
      </c>
      <c r="D34" s="37">
        <f>SUM(D15:D33)</f>
        <v>50.083612040133779</v>
      </c>
    </row>
    <row r="35" spans="1:4" s="7" customFormat="1" ht="20" customHeight="1">
      <c r="A35" s="10"/>
      <c r="B35" s="11"/>
      <c r="C35" s="30"/>
      <c r="D35" s="29"/>
    </row>
    <row r="36" spans="1:4" s="7" customFormat="1" ht="20" customHeight="1">
      <c r="A36" s="10"/>
      <c r="B36" s="11"/>
      <c r="C36" s="30" t="s">
        <v>7</v>
      </c>
      <c r="D36" s="12">
        <v>0.19600000000000001</v>
      </c>
    </row>
    <row r="37" spans="1:4" s="7" customFormat="1" ht="20" customHeight="1">
      <c r="A37" s="10"/>
      <c r="B37" s="11"/>
      <c r="C37" s="30" t="s">
        <v>6</v>
      </c>
      <c r="D37" s="37">
        <f>D34*D36</f>
        <v>9.8163879598662209</v>
      </c>
    </row>
    <row r="38" spans="1:4" s="7" customFormat="1" ht="20" customHeight="1" thickBot="1">
      <c r="A38" s="10"/>
      <c r="B38" s="11"/>
      <c r="C38" s="30"/>
      <c r="D38" s="32"/>
    </row>
    <row r="39" spans="1:4" s="7" customFormat="1" ht="20" customHeight="1" thickTop="1">
      <c r="A39" s="13"/>
      <c r="B39" s="13"/>
      <c r="C39" s="14" t="s">
        <v>1</v>
      </c>
      <c r="D39" s="38">
        <f>(SUM(D34,D37))-D38</f>
        <v>59.9</v>
      </c>
    </row>
    <row r="40" spans="1:4">
      <c r="A40" s="42" t="s">
        <v>14</v>
      </c>
      <c r="C40" s="53" t="s">
        <v>17</v>
      </c>
      <c r="D40" s="42" t="s">
        <v>18</v>
      </c>
    </row>
    <row r="41" spans="1:4">
      <c r="A41" s="43"/>
      <c r="B41" s="15"/>
      <c r="C41" s="15"/>
      <c r="D41" s="15"/>
    </row>
    <row r="42" spans="1:4">
      <c r="A42" s="31"/>
      <c r="B42" s="15"/>
      <c r="C42" s="15"/>
      <c r="D42" s="15"/>
    </row>
    <row r="43" spans="1:4">
      <c r="A43" s="15"/>
      <c r="B43" s="15"/>
      <c r="C43" s="15"/>
      <c r="D43" s="15"/>
    </row>
    <row r="44" spans="1:4" s="16" customFormat="1">
      <c r="A44" s="55" t="s">
        <v>10</v>
      </c>
      <c r="B44" s="55"/>
      <c r="C44" s="55"/>
      <c r="D44" s="55"/>
    </row>
  </sheetData>
  <sheetProtection formatCells="0" formatColumns="0" formatRows="0" insertHyperlinks="0" selectLockedCells="1" sort="0" autoFilter="0"/>
  <mergeCells count="2">
    <mergeCell ref="A1:D1"/>
    <mergeCell ref="A44:D44"/>
  </mergeCells>
  <phoneticPr fontId="4" type="noConversion"/>
  <printOptions horizontalCentered="1"/>
  <pageMargins left="0.5" right="0.5" top="0.5" bottom="0.5" header="0.5" footer="0.5"/>
  <pageSetup paperSize="9" scale="71" orientation="portrait" horizontalDpi="4294967292" verticalDpi="4294967292"/>
  <headerFooter alignWithMargins="0"/>
  <ignoredErrors>
    <ignoredError sqref="D34" emptyCellReference="1"/>
  </ignoredErrors>
  <tableParts count="1">
    <tablePart r:id="rId1"/>
  </tableParts>
  <extLst>
    <ext xmlns:mx="http://schemas.microsoft.com/office/mac/excel/2008/main" uri="{64002731-A6B0-56B0-2670-7721B7C09600}">
      <mx:PLV Mode="0" OnePage="0" WScale="86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Facture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gaspard konrad</cp:lastModifiedBy>
  <cp:lastPrinted>2013-12-05T11:08:48Z</cp:lastPrinted>
  <dcterms:created xsi:type="dcterms:W3CDTF">2010-04-08T23:43:53Z</dcterms:created>
  <dcterms:modified xsi:type="dcterms:W3CDTF">2013-12-05T14:20:50Z</dcterms:modified>
  <cp:category/>
</cp:coreProperties>
</file>